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mtanleggno-my.sharepoint.com/personal/borre_nmtanlegg_no/Documents/Dokumenter/"/>
    </mc:Choice>
  </mc:AlternateContent>
  <xr:revisionPtr revIDLastSave="106" documentId="8_{18275A84-A47B-4046-81B4-005A3541E80F}" xr6:coauthVersionLast="47" xr6:coauthVersionMax="47" xr10:uidLastSave="{8D8B1D4F-0E01-402D-9EEC-A83996AC65B2}"/>
  <bookViews>
    <workbookView xWindow="-120" yWindow="-120" windowWidth="51840" windowHeight="21120" xr2:uid="{C7DAC646-186A-483E-AB4D-316C5FAE189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4" i="1" l="1"/>
  <c r="L14" i="1" s="1"/>
  <c r="I22" i="1"/>
  <c r="I21" i="1"/>
  <c r="I20" i="1"/>
  <c r="L20" i="1" s="1"/>
  <c r="I19" i="1"/>
  <c r="L19" i="1" s="1"/>
  <c r="I18" i="1"/>
  <c r="I17" i="1"/>
  <c r="L17" i="1" s="1"/>
  <c r="I16" i="1"/>
  <c r="L16" i="1" s="1"/>
  <c r="I15" i="1"/>
  <c r="L15" i="1" s="1"/>
  <c r="I13" i="1"/>
  <c r="I12" i="1"/>
  <c r="L12" i="1" s="1"/>
  <c r="I11" i="1"/>
  <c r="L11" i="1" s="1"/>
  <c r="I10" i="1"/>
  <c r="J14" i="1"/>
  <c r="I30" i="1"/>
  <c r="L30" i="1" s="1"/>
  <c r="L26" i="1"/>
  <c r="L23" i="1"/>
  <c r="L22" i="1"/>
  <c r="L7" i="1"/>
  <c r="J18" i="1"/>
  <c r="J17" i="1"/>
  <c r="J16" i="1"/>
  <c r="J15" i="1"/>
  <c r="J13" i="1"/>
  <c r="J12" i="1"/>
  <c r="J11" i="1"/>
  <c r="J10" i="1"/>
  <c r="J9" i="1"/>
  <c r="J8" i="1"/>
  <c r="J7" i="1"/>
  <c r="J6" i="1"/>
  <c r="K9" i="1"/>
  <c r="K8" i="1"/>
  <c r="K7" i="1"/>
  <c r="K6" i="1"/>
  <c r="K5" i="1"/>
  <c r="I31" i="1"/>
  <c r="L31" i="1" s="1"/>
  <c r="J5" i="1"/>
  <c r="I28" i="1"/>
  <c r="L28" i="1" s="1"/>
  <c r="I27" i="1"/>
  <c r="L27" i="1" s="1"/>
  <c r="I26" i="1"/>
  <c r="I25" i="1"/>
  <c r="L25" i="1" s="1"/>
  <c r="I24" i="1"/>
  <c r="L24" i="1" s="1"/>
  <c r="I23" i="1"/>
  <c r="L21" i="1"/>
  <c r="I9" i="1"/>
  <c r="I8" i="1"/>
  <c r="I7" i="1"/>
  <c r="I6" i="1"/>
  <c r="L6" i="1" s="1"/>
  <c r="I5" i="1"/>
  <c r="L13" i="1" l="1"/>
  <c r="L18" i="1"/>
  <c r="L9" i="1"/>
  <c r="L8" i="1"/>
  <c r="L10" i="1"/>
  <c r="L5" i="1"/>
  <c r="L32" i="1" l="1"/>
</calcChain>
</file>

<file path=xl/sharedStrings.xml><?xml version="1.0" encoding="utf-8"?>
<sst xmlns="http://schemas.openxmlformats.org/spreadsheetml/2006/main" count="88" uniqueCount="56">
  <si>
    <t>Rammeavtale for kilbotn vannverk. Innleie- og kjøp av anleggstjenester 2026 - 2031</t>
  </si>
  <si>
    <t>Beskrivelse</t>
  </si>
  <si>
    <t>Enhet</t>
  </si>
  <si>
    <t>Pris</t>
  </si>
  <si>
    <t>Tillegg for overtid</t>
  </si>
  <si>
    <t>Pris ekstrautstyr</t>
  </si>
  <si>
    <t>Antall timer/mengde</t>
  </si>
  <si>
    <t>Bruk 20% overtid</t>
  </si>
  <si>
    <t>Bruk 20% ekstrautstyr</t>
  </si>
  <si>
    <t>Sum til evaluering</t>
  </si>
  <si>
    <t>Pris ved bruk av 20% overtid og 20% ekstrautstyr</t>
  </si>
  <si>
    <t xml:space="preserve">Pris ved bruk av 20% overtid </t>
  </si>
  <si>
    <t>5-8-tonn gravemaskin på belter</t>
  </si>
  <si>
    <t>20-25 tonns gravemaskin på belter</t>
  </si>
  <si>
    <t>14-20 tonns gravemaskin på hjul</t>
  </si>
  <si>
    <t>15-20 tonns hjullaster</t>
  </si>
  <si>
    <t>Lastebil 3 akslet</t>
  </si>
  <si>
    <t>Heatwork teletiner komplett med inntil 400 m.tineslange og matter</t>
  </si>
  <si>
    <t>Vals 6-10 tonn</t>
  </si>
  <si>
    <t>Vibroplate  inntil 500 kg</t>
  </si>
  <si>
    <t>Asfaltsaging</t>
  </si>
  <si>
    <t>Utarbeidelse av gravemelding</t>
  </si>
  <si>
    <t>Utarbeidelse av arbeidsvarsling</t>
  </si>
  <si>
    <t>Jord og steinarbeider</t>
  </si>
  <si>
    <t>Fagarbeider/ADK/rørlegger</t>
  </si>
  <si>
    <t>Landmåler</t>
  </si>
  <si>
    <t>Singel 8-16 mm</t>
  </si>
  <si>
    <t>Pukk 8-22 mm</t>
  </si>
  <si>
    <t>Pukk 22-64 mm</t>
  </si>
  <si>
    <t>Grus 0-16 mm</t>
  </si>
  <si>
    <t>Grus 0-22 mm</t>
  </si>
  <si>
    <t>Asfalt Agb 11  110 kg/m2. Inkl. transport og ferdig lagt</t>
  </si>
  <si>
    <t>Asfalt Agb 16  120 kg/m2. Inkl.transport og ferdig lagt</t>
  </si>
  <si>
    <t>Deponi asfalt</t>
  </si>
  <si>
    <t xml:space="preserve">Byggegjerde/sikring </t>
  </si>
  <si>
    <t xml:space="preserve">Fiberduk kl 3 </t>
  </si>
  <si>
    <t xml:space="preserve">Gebyrer for påvisningav kabler, påslag på faktura fra kabeleier </t>
  </si>
  <si>
    <t>Kummer/rørmateriell, påslag på fakturapris fra grossist.</t>
  </si>
  <si>
    <t>kr/time</t>
  </si>
  <si>
    <t>Pr. døgn</t>
  </si>
  <si>
    <t>pr. meter</t>
  </si>
  <si>
    <t>pr.stk</t>
  </si>
  <si>
    <t>Pr stk</t>
  </si>
  <si>
    <t>pr.ton</t>
  </si>
  <si>
    <t>meter/døgn</t>
  </si>
  <si>
    <t>pr.m2</t>
  </si>
  <si>
    <t>prosent påslag</t>
  </si>
  <si>
    <t>Merknader</t>
  </si>
  <si>
    <t>Pigghammer</t>
  </si>
  <si>
    <t>Pallegaffel, kranarm</t>
  </si>
  <si>
    <t>Tippkjerre 3 akslet</t>
  </si>
  <si>
    <t>Prosent</t>
  </si>
  <si>
    <t>Kommentar</t>
  </si>
  <si>
    <t>Sum påslag</t>
  </si>
  <si>
    <t>Totalsum til evaluering</t>
  </si>
  <si>
    <t xml:space="preserve">Prisskjema.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</si>
</sst>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2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3" fillId="0" borderId="3" xfId="0" applyFont="1" applyBorder="1" applyProtection="1">
      <protection locked="0"/>
    </xf>
    <xf numFmtId="0" fontId="0" fillId="0" borderId="0" xfId="0" applyProtection="1">
      <protection locked="0"/>
    </xf>
    <xf numFmtId="0" fontId="3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0" fontId="3" fillId="2" borderId="3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 wrapText="1"/>
      <protection locked="0"/>
    </xf>
    <xf numFmtId="0" fontId="3" fillId="4" borderId="3" xfId="0" applyNumberFormat="1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3" fillId="2" borderId="4" xfId="0" applyFont="1" applyFill="1" applyBorder="1" applyProtection="1"/>
    <xf numFmtId="0" fontId="3" fillId="2" borderId="5" xfId="0" applyFont="1" applyFill="1" applyBorder="1" applyProtection="1"/>
    <xf numFmtId="0" fontId="3" fillId="2" borderId="3" xfId="0" applyFont="1" applyFill="1" applyBorder="1" applyProtection="1"/>
    <xf numFmtId="0" fontId="3" fillId="2" borderId="6" xfId="0" applyFont="1" applyFill="1" applyBorder="1" applyProtection="1"/>
    <xf numFmtId="0" fontId="3" fillId="2" borderId="3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" fillId="0" borderId="0" xfId="0" applyFont="1" applyBorder="1" applyProtection="1"/>
    <xf numFmtId="0" fontId="3" fillId="0" borderId="3" xfId="1" applyNumberFormat="1" applyFont="1" applyBorder="1" applyProtection="1"/>
    <xf numFmtId="0" fontId="3" fillId="0" borderId="3" xfId="0" applyFont="1" applyBorder="1" applyProtection="1"/>
    <xf numFmtId="43" fontId="3" fillId="5" borderId="3" xfId="1" applyFont="1" applyFill="1" applyBorder="1" applyProtection="1"/>
    <xf numFmtId="0" fontId="3" fillId="0" borderId="6" xfId="0" applyFont="1" applyBorder="1" applyAlignment="1" applyProtection="1">
      <alignment wrapText="1"/>
    </xf>
    <xf numFmtId="0" fontId="3" fillId="3" borderId="3" xfId="0" applyFont="1" applyFill="1" applyBorder="1" applyProtection="1"/>
    <xf numFmtId="0" fontId="3" fillId="0" borderId="6" xfId="0" applyFont="1" applyBorder="1" applyProtection="1"/>
    <xf numFmtId="43" fontId="4" fillId="0" borderId="0" xfId="1" applyFont="1" applyBorder="1" applyProtection="1"/>
    <xf numFmtId="43" fontId="3" fillId="0" borderId="3" xfId="1" applyFont="1" applyBorder="1" applyProtection="1"/>
    <xf numFmtId="0" fontId="3" fillId="0" borderId="8" xfId="0" applyFont="1" applyBorder="1" applyProtection="1"/>
    <xf numFmtId="0" fontId="3" fillId="0" borderId="9" xfId="0" applyFont="1" applyBorder="1" applyProtection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4</xdr:row>
      <xdr:rowOff>114300</xdr:rowOff>
    </xdr:from>
    <xdr:to>
      <xdr:col>6</xdr:col>
      <xdr:colOff>638175</xdr:colOff>
      <xdr:row>4</xdr:row>
      <xdr:rowOff>114300</xdr:rowOff>
    </xdr:to>
    <xdr:cxnSp macro="">
      <xdr:nvCxnSpPr>
        <xdr:cNvPr id="3" name="Rett pilkobling 2">
          <a:extLst>
            <a:ext uri="{FF2B5EF4-FFF2-40B4-BE49-F238E27FC236}">
              <a16:creationId xmlns:a16="http://schemas.microsoft.com/office/drawing/2014/main" id="{F1C0CCB0-A185-396C-8757-EA1263FB8A4A}"/>
            </a:ext>
          </a:extLst>
        </xdr:cNvPr>
        <xdr:cNvCxnSpPr/>
      </xdr:nvCxnSpPr>
      <xdr:spPr>
        <a:xfrm>
          <a:off x="9915525" y="12096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5</xdr:row>
      <xdr:rowOff>142875</xdr:rowOff>
    </xdr:from>
    <xdr:to>
      <xdr:col>6</xdr:col>
      <xdr:colOff>628650</xdr:colOff>
      <xdr:row>5</xdr:row>
      <xdr:rowOff>142875</xdr:rowOff>
    </xdr:to>
    <xdr:cxnSp macro="">
      <xdr:nvCxnSpPr>
        <xdr:cNvPr id="7" name="Rett pilkobling 6">
          <a:extLst>
            <a:ext uri="{FF2B5EF4-FFF2-40B4-BE49-F238E27FC236}">
              <a16:creationId xmlns:a16="http://schemas.microsoft.com/office/drawing/2014/main" id="{46C4E5B6-973C-4DD1-8FC4-5064F0AD5DB4}"/>
            </a:ext>
          </a:extLst>
        </xdr:cNvPr>
        <xdr:cNvCxnSpPr/>
      </xdr:nvCxnSpPr>
      <xdr:spPr>
        <a:xfrm>
          <a:off x="9906000" y="14287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6</xdr:row>
      <xdr:rowOff>161925</xdr:rowOff>
    </xdr:from>
    <xdr:to>
      <xdr:col>6</xdr:col>
      <xdr:colOff>619125</xdr:colOff>
      <xdr:row>6</xdr:row>
      <xdr:rowOff>161925</xdr:rowOff>
    </xdr:to>
    <xdr:cxnSp macro="">
      <xdr:nvCxnSpPr>
        <xdr:cNvPr id="8" name="Rett pilkobling 7">
          <a:extLst>
            <a:ext uri="{FF2B5EF4-FFF2-40B4-BE49-F238E27FC236}">
              <a16:creationId xmlns:a16="http://schemas.microsoft.com/office/drawing/2014/main" id="{5B4E3B43-42FA-4005-8E1D-11AFD845CBC4}"/>
            </a:ext>
          </a:extLst>
        </xdr:cNvPr>
        <xdr:cNvCxnSpPr/>
      </xdr:nvCxnSpPr>
      <xdr:spPr>
        <a:xfrm>
          <a:off x="9896475" y="16573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7</xdr:row>
      <xdr:rowOff>152400</xdr:rowOff>
    </xdr:from>
    <xdr:to>
      <xdr:col>6</xdr:col>
      <xdr:colOff>619125</xdr:colOff>
      <xdr:row>7</xdr:row>
      <xdr:rowOff>152400</xdr:rowOff>
    </xdr:to>
    <xdr:cxnSp macro="">
      <xdr:nvCxnSpPr>
        <xdr:cNvPr id="9" name="Rett pilkobling 8">
          <a:extLst>
            <a:ext uri="{FF2B5EF4-FFF2-40B4-BE49-F238E27FC236}">
              <a16:creationId xmlns:a16="http://schemas.microsoft.com/office/drawing/2014/main" id="{7544D7FA-C96F-42F4-BD62-7754BFD9AF48}"/>
            </a:ext>
          </a:extLst>
        </xdr:cNvPr>
        <xdr:cNvCxnSpPr/>
      </xdr:nvCxnSpPr>
      <xdr:spPr>
        <a:xfrm>
          <a:off x="9896475" y="187642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8</xdr:row>
      <xdr:rowOff>161925</xdr:rowOff>
    </xdr:from>
    <xdr:to>
      <xdr:col>6</xdr:col>
      <xdr:colOff>609600</xdr:colOff>
      <xdr:row>8</xdr:row>
      <xdr:rowOff>161925</xdr:rowOff>
    </xdr:to>
    <xdr:cxnSp macro="">
      <xdr:nvCxnSpPr>
        <xdr:cNvPr id="10" name="Rett pilkobling 9">
          <a:extLst>
            <a:ext uri="{FF2B5EF4-FFF2-40B4-BE49-F238E27FC236}">
              <a16:creationId xmlns:a16="http://schemas.microsoft.com/office/drawing/2014/main" id="{D887D4DA-3976-46C8-A5F8-D135BFDBEA8F}"/>
            </a:ext>
          </a:extLst>
        </xdr:cNvPr>
        <xdr:cNvCxnSpPr/>
      </xdr:nvCxnSpPr>
      <xdr:spPr>
        <a:xfrm>
          <a:off x="9886950" y="21145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9</xdr:row>
      <xdr:rowOff>171450</xdr:rowOff>
    </xdr:from>
    <xdr:to>
      <xdr:col>6</xdr:col>
      <xdr:colOff>609600</xdr:colOff>
      <xdr:row>9</xdr:row>
      <xdr:rowOff>171450</xdr:rowOff>
    </xdr:to>
    <xdr:cxnSp macro="">
      <xdr:nvCxnSpPr>
        <xdr:cNvPr id="12" name="Rett pilkobling 11">
          <a:extLst>
            <a:ext uri="{FF2B5EF4-FFF2-40B4-BE49-F238E27FC236}">
              <a16:creationId xmlns:a16="http://schemas.microsoft.com/office/drawing/2014/main" id="{BB9C8083-9B70-4197-B3F4-CCE9E262F908}"/>
            </a:ext>
          </a:extLst>
        </xdr:cNvPr>
        <xdr:cNvCxnSpPr/>
      </xdr:nvCxnSpPr>
      <xdr:spPr>
        <a:xfrm>
          <a:off x="9886950" y="236220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10</xdr:row>
      <xdr:rowOff>142875</xdr:rowOff>
    </xdr:from>
    <xdr:to>
      <xdr:col>6</xdr:col>
      <xdr:colOff>600075</xdr:colOff>
      <xdr:row>10</xdr:row>
      <xdr:rowOff>142875</xdr:rowOff>
    </xdr:to>
    <xdr:cxnSp macro="">
      <xdr:nvCxnSpPr>
        <xdr:cNvPr id="14" name="Rett pilkobling 13">
          <a:extLst>
            <a:ext uri="{FF2B5EF4-FFF2-40B4-BE49-F238E27FC236}">
              <a16:creationId xmlns:a16="http://schemas.microsoft.com/office/drawing/2014/main" id="{A0E9CE4F-FEEE-4F04-BB4B-06DB65A1E06E}"/>
            </a:ext>
          </a:extLst>
        </xdr:cNvPr>
        <xdr:cNvCxnSpPr/>
      </xdr:nvCxnSpPr>
      <xdr:spPr>
        <a:xfrm>
          <a:off x="9877425" y="25717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11</xdr:row>
      <xdr:rowOff>142875</xdr:rowOff>
    </xdr:from>
    <xdr:to>
      <xdr:col>6</xdr:col>
      <xdr:colOff>600075</xdr:colOff>
      <xdr:row>11</xdr:row>
      <xdr:rowOff>142875</xdr:rowOff>
    </xdr:to>
    <xdr:cxnSp macro="">
      <xdr:nvCxnSpPr>
        <xdr:cNvPr id="15" name="Rett pilkobling 14">
          <a:extLst>
            <a:ext uri="{FF2B5EF4-FFF2-40B4-BE49-F238E27FC236}">
              <a16:creationId xmlns:a16="http://schemas.microsoft.com/office/drawing/2014/main" id="{F048DE2D-BD81-46A7-B6EC-727C63AF4789}"/>
            </a:ext>
          </a:extLst>
        </xdr:cNvPr>
        <xdr:cNvCxnSpPr/>
      </xdr:nvCxnSpPr>
      <xdr:spPr>
        <a:xfrm>
          <a:off x="9877425" y="28098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12</xdr:row>
      <xdr:rowOff>171450</xdr:rowOff>
    </xdr:from>
    <xdr:to>
      <xdr:col>6</xdr:col>
      <xdr:colOff>590550</xdr:colOff>
      <xdr:row>12</xdr:row>
      <xdr:rowOff>171450</xdr:rowOff>
    </xdr:to>
    <xdr:cxnSp macro="">
      <xdr:nvCxnSpPr>
        <xdr:cNvPr id="17" name="Rett pilkobling 16">
          <a:extLst>
            <a:ext uri="{FF2B5EF4-FFF2-40B4-BE49-F238E27FC236}">
              <a16:creationId xmlns:a16="http://schemas.microsoft.com/office/drawing/2014/main" id="{A5FF0846-23F0-4718-90F9-3B5AD6017F43}"/>
            </a:ext>
          </a:extLst>
        </xdr:cNvPr>
        <xdr:cNvCxnSpPr/>
      </xdr:nvCxnSpPr>
      <xdr:spPr>
        <a:xfrm>
          <a:off x="9867900" y="30765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13</xdr:row>
      <xdr:rowOff>152400</xdr:rowOff>
    </xdr:from>
    <xdr:to>
      <xdr:col>6</xdr:col>
      <xdr:colOff>590550</xdr:colOff>
      <xdr:row>13</xdr:row>
      <xdr:rowOff>152400</xdr:rowOff>
    </xdr:to>
    <xdr:cxnSp macro="">
      <xdr:nvCxnSpPr>
        <xdr:cNvPr id="18" name="Rett pilkobling 17">
          <a:extLst>
            <a:ext uri="{FF2B5EF4-FFF2-40B4-BE49-F238E27FC236}">
              <a16:creationId xmlns:a16="http://schemas.microsoft.com/office/drawing/2014/main" id="{B3B0EADE-C407-4EFA-B3B3-5CE2B6CB4503}"/>
            </a:ext>
          </a:extLst>
        </xdr:cNvPr>
        <xdr:cNvCxnSpPr/>
      </xdr:nvCxnSpPr>
      <xdr:spPr>
        <a:xfrm>
          <a:off x="9867900" y="32956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14</xdr:row>
      <xdr:rowOff>152400</xdr:rowOff>
    </xdr:from>
    <xdr:to>
      <xdr:col>6</xdr:col>
      <xdr:colOff>600075</xdr:colOff>
      <xdr:row>14</xdr:row>
      <xdr:rowOff>152400</xdr:rowOff>
    </xdr:to>
    <xdr:cxnSp macro="">
      <xdr:nvCxnSpPr>
        <xdr:cNvPr id="20" name="Rett pilkobling 19">
          <a:extLst>
            <a:ext uri="{FF2B5EF4-FFF2-40B4-BE49-F238E27FC236}">
              <a16:creationId xmlns:a16="http://schemas.microsoft.com/office/drawing/2014/main" id="{9A712419-3E1C-4C1B-9E7B-7B479743A3A3}"/>
            </a:ext>
          </a:extLst>
        </xdr:cNvPr>
        <xdr:cNvCxnSpPr/>
      </xdr:nvCxnSpPr>
      <xdr:spPr>
        <a:xfrm>
          <a:off x="9877425" y="35337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15</xdr:row>
      <xdr:rowOff>152400</xdr:rowOff>
    </xdr:from>
    <xdr:to>
      <xdr:col>6</xdr:col>
      <xdr:colOff>581025</xdr:colOff>
      <xdr:row>15</xdr:row>
      <xdr:rowOff>152400</xdr:rowOff>
    </xdr:to>
    <xdr:cxnSp macro="">
      <xdr:nvCxnSpPr>
        <xdr:cNvPr id="21" name="Rett pilkobling 20">
          <a:extLst>
            <a:ext uri="{FF2B5EF4-FFF2-40B4-BE49-F238E27FC236}">
              <a16:creationId xmlns:a16="http://schemas.microsoft.com/office/drawing/2014/main" id="{07320873-89E3-4E7F-BB00-F22983A33DB7}"/>
            </a:ext>
          </a:extLst>
        </xdr:cNvPr>
        <xdr:cNvCxnSpPr/>
      </xdr:nvCxnSpPr>
      <xdr:spPr>
        <a:xfrm>
          <a:off x="9858375" y="377190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16</xdr:row>
      <xdr:rowOff>152400</xdr:rowOff>
    </xdr:from>
    <xdr:to>
      <xdr:col>6</xdr:col>
      <xdr:colOff>571500</xdr:colOff>
      <xdr:row>16</xdr:row>
      <xdr:rowOff>152400</xdr:rowOff>
    </xdr:to>
    <xdr:cxnSp macro="">
      <xdr:nvCxnSpPr>
        <xdr:cNvPr id="23" name="Rett pilkobling 22">
          <a:extLst>
            <a:ext uri="{FF2B5EF4-FFF2-40B4-BE49-F238E27FC236}">
              <a16:creationId xmlns:a16="http://schemas.microsoft.com/office/drawing/2014/main" id="{CB720A5F-4A37-4798-85C1-7907F0287E56}"/>
            </a:ext>
          </a:extLst>
        </xdr:cNvPr>
        <xdr:cNvCxnSpPr/>
      </xdr:nvCxnSpPr>
      <xdr:spPr>
        <a:xfrm>
          <a:off x="9848850" y="401002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17</xdr:row>
      <xdr:rowOff>142875</xdr:rowOff>
    </xdr:from>
    <xdr:to>
      <xdr:col>6</xdr:col>
      <xdr:colOff>561975</xdr:colOff>
      <xdr:row>17</xdr:row>
      <xdr:rowOff>142875</xdr:rowOff>
    </xdr:to>
    <xdr:cxnSp macro="">
      <xdr:nvCxnSpPr>
        <xdr:cNvPr id="24" name="Rett pilkobling 23">
          <a:extLst>
            <a:ext uri="{FF2B5EF4-FFF2-40B4-BE49-F238E27FC236}">
              <a16:creationId xmlns:a16="http://schemas.microsoft.com/office/drawing/2014/main" id="{745A1B5F-EFBD-44BF-9B21-668494E4CBD6}"/>
            </a:ext>
          </a:extLst>
        </xdr:cNvPr>
        <xdr:cNvCxnSpPr/>
      </xdr:nvCxnSpPr>
      <xdr:spPr>
        <a:xfrm>
          <a:off x="9839325" y="423862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18</xdr:row>
      <xdr:rowOff>142875</xdr:rowOff>
    </xdr:from>
    <xdr:to>
      <xdr:col>6</xdr:col>
      <xdr:colOff>561975</xdr:colOff>
      <xdr:row>18</xdr:row>
      <xdr:rowOff>142875</xdr:rowOff>
    </xdr:to>
    <xdr:cxnSp macro="">
      <xdr:nvCxnSpPr>
        <xdr:cNvPr id="25" name="Rett pilkobling 24">
          <a:extLst>
            <a:ext uri="{FF2B5EF4-FFF2-40B4-BE49-F238E27FC236}">
              <a16:creationId xmlns:a16="http://schemas.microsoft.com/office/drawing/2014/main" id="{B9FECABA-BC43-49F0-89C4-5D52C2066C94}"/>
            </a:ext>
          </a:extLst>
        </xdr:cNvPr>
        <xdr:cNvCxnSpPr/>
      </xdr:nvCxnSpPr>
      <xdr:spPr>
        <a:xfrm>
          <a:off x="9839325" y="44767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19</xdr:row>
      <xdr:rowOff>142875</xdr:rowOff>
    </xdr:from>
    <xdr:to>
      <xdr:col>6</xdr:col>
      <xdr:colOff>571500</xdr:colOff>
      <xdr:row>19</xdr:row>
      <xdr:rowOff>142875</xdr:rowOff>
    </xdr:to>
    <xdr:cxnSp macro="">
      <xdr:nvCxnSpPr>
        <xdr:cNvPr id="27" name="Rett pilkobling 26">
          <a:extLst>
            <a:ext uri="{FF2B5EF4-FFF2-40B4-BE49-F238E27FC236}">
              <a16:creationId xmlns:a16="http://schemas.microsoft.com/office/drawing/2014/main" id="{0D206898-A472-487C-8AC7-4A0AA1E123BE}"/>
            </a:ext>
          </a:extLst>
        </xdr:cNvPr>
        <xdr:cNvCxnSpPr/>
      </xdr:nvCxnSpPr>
      <xdr:spPr>
        <a:xfrm>
          <a:off x="9848850" y="47148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20</xdr:row>
      <xdr:rowOff>133350</xdr:rowOff>
    </xdr:from>
    <xdr:to>
      <xdr:col>6</xdr:col>
      <xdr:colOff>581025</xdr:colOff>
      <xdr:row>20</xdr:row>
      <xdr:rowOff>133350</xdr:rowOff>
    </xdr:to>
    <xdr:cxnSp macro="">
      <xdr:nvCxnSpPr>
        <xdr:cNvPr id="29" name="Rett pilkobling 28">
          <a:extLst>
            <a:ext uri="{FF2B5EF4-FFF2-40B4-BE49-F238E27FC236}">
              <a16:creationId xmlns:a16="http://schemas.microsoft.com/office/drawing/2014/main" id="{11DD4CE4-5E4F-4DAF-B6F6-15D8ADDBDC73}"/>
            </a:ext>
          </a:extLst>
        </xdr:cNvPr>
        <xdr:cNvCxnSpPr/>
      </xdr:nvCxnSpPr>
      <xdr:spPr>
        <a:xfrm>
          <a:off x="9858375" y="49434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21</xdr:row>
      <xdr:rowOff>142875</xdr:rowOff>
    </xdr:from>
    <xdr:to>
      <xdr:col>6</xdr:col>
      <xdr:colOff>590550</xdr:colOff>
      <xdr:row>21</xdr:row>
      <xdr:rowOff>142875</xdr:rowOff>
    </xdr:to>
    <xdr:cxnSp macro="">
      <xdr:nvCxnSpPr>
        <xdr:cNvPr id="30" name="Rett pilkobling 29">
          <a:extLst>
            <a:ext uri="{FF2B5EF4-FFF2-40B4-BE49-F238E27FC236}">
              <a16:creationId xmlns:a16="http://schemas.microsoft.com/office/drawing/2014/main" id="{4242B49B-302E-44F7-A7D9-C75D5DF5D15B}"/>
            </a:ext>
          </a:extLst>
        </xdr:cNvPr>
        <xdr:cNvCxnSpPr/>
      </xdr:nvCxnSpPr>
      <xdr:spPr>
        <a:xfrm>
          <a:off x="9867900" y="519112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22</xdr:row>
      <xdr:rowOff>142875</xdr:rowOff>
    </xdr:from>
    <xdr:to>
      <xdr:col>6</xdr:col>
      <xdr:colOff>590550</xdr:colOff>
      <xdr:row>22</xdr:row>
      <xdr:rowOff>142875</xdr:rowOff>
    </xdr:to>
    <xdr:cxnSp macro="">
      <xdr:nvCxnSpPr>
        <xdr:cNvPr id="32" name="Rett pilkobling 31">
          <a:extLst>
            <a:ext uri="{FF2B5EF4-FFF2-40B4-BE49-F238E27FC236}">
              <a16:creationId xmlns:a16="http://schemas.microsoft.com/office/drawing/2014/main" id="{EA1ED821-A450-48A9-946F-0B03777869DC}"/>
            </a:ext>
          </a:extLst>
        </xdr:cNvPr>
        <xdr:cNvCxnSpPr/>
      </xdr:nvCxnSpPr>
      <xdr:spPr>
        <a:xfrm>
          <a:off x="9867900" y="54292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23</xdr:row>
      <xdr:rowOff>142875</xdr:rowOff>
    </xdr:from>
    <xdr:to>
      <xdr:col>6</xdr:col>
      <xdr:colOff>581025</xdr:colOff>
      <xdr:row>23</xdr:row>
      <xdr:rowOff>142875</xdr:rowOff>
    </xdr:to>
    <xdr:cxnSp macro="">
      <xdr:nvCxnSpPr>
        <xdr:cNvPr id="34" name="Rett pilkobling 33">
          <a:extLst>
            <a:ext uri="{FF2B5EF4-FFF2-40B4-BE49-F238E27FC236}">
              <a16:creationId xmlns:a16="http://schemas.microsoft.com/office/drawing/2014/main" id="{64AC6298-3243-40B7-93F5-880A8DB510EB}"/>
            </a:ext>
          </a:extLst>
        </xdr:cNvPr>
        <xdr:cNvCxnSpPr/>
      </xdr:nvCxnSpPr>
      <xdr:spPr>
        <a:xfrm>
          <a:off x="9858375" y="56673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24</xdr:row>
      <xdr:rowOff>142875</xdr:rowOff>
    </xdr:from>
    <xdr:to>
      <xdr:col>6</xdr:col>
      <xdr:colOff>581025</xdr:colOff>
      <xdr:row>24</xdr:row>
      <xdr:rowOff>142875</xdr:rowOff>
    </xdr:to>
    <xdr:cxnSp macro="">
      <xdr:nvCxnSpPr>
        <xdr:cNvPr id="36" name="Rett pilkobling 35">
          <a:extLst>
            <a:ext uri="{FF2B5EF4-FFF2-40B4-BE49-F238E27FC236}">
              <a16:creationId xmlns:a16="http://schemas.microsoft.com/office/drawing/2014/main" id="{68EB2072-FD2C-4CA6-8DC7-439841E26B04}"/>
            </a:ext>
          </a:extLst>
        </xdr:cNvPr>
        <xdr:cNvCxnSpPr/>
      </xdr:nvCxnSpPr>
      <xdr:spPr>
        <a:xfrm>
          <a:off x="9858375" y="590550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25</xdr:row>
      <xdr:rowOff>142875</xdr:rowOff>
    </xdr:from>
    <xdr:to>
      <xdr:col>6</xdr:col>
      <xdr:colOff>571500</xdr:colOff>
      <xdr:row>25</xdr:row>
      <xdr:rowOff>142875</xdr:rowOff>
    </xdr:to>
    <xdr:cxnSp macro="">
      <xdr:nvCxnSpPr>
        <xdr:cNvPr id="38" name="Rett pilkobling 37">
          <a:extLst>
            <a:ext uri="{FF2B5EF4-FFF2-40B4-BE49-F238E27FC236}">
              <a16:creationId xmlns:a16="http://schemas.microsoft.com/office/drawing/2014/main" id="{DC661BAE-12DB-4C13-83B1-D548B3B3C624}"/>
            </a:ext>
          </a:extLst>
        </xdr:cNvPr>
        <xdr:cNvCxnSpPr/>
      </xdr:nvCxnSpPr>
      <xdr:spPr>
        <a:xfrm>
          <a:off x="9848850" y="614362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26</xdr:row>
      <xdr:rowOff>133350</xdr:rowOff>
    </xdr:from>
    <xdr:to>
      <xdr:col>6</xdr:col>
      <xdr:colOff>571500</xdr:colOff>
      <xdr:row>26</xdr:row>
      <xdr:rowOff>133350</xdr:rowOff>
    </xdr:to>
    <xdr:cxnSp macro="">
      <xdr:nvCxnSpPr>
        <xdr:cNvPr id="40" name="Rett pilkobling 39">
          <a:extLst>
            <a:ext uri="{FF2B5EF4-FFF2-40B4-BE49-F238E27FC236}">
              <a16:creationId xmlns:a16="http://schemas.microsoft.com/office/drawing/2014/main" id="{2FB82B11-0FBA-4F89-A8A6-B7849968D51F}"/>
            </a:ext>
          </a:extLst>
        </xdr:cNvPr>
        <xdr:cNvCxnSpPr/>
      </xdr:nvCxnSpPr>
      <xdr:spPr>
        <a:xfrm>
          <a:off x="9848850" y="637222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27</xdr:row>
      <xdr:rowOff>142875</xdr:rowOff>
    </xdr:from>
    <xdr:to>
      <xdr:col>6</xdr:col>
      <xdr:colOff>590550</xdr:colOff>
      <xdr:row>27</xdr:row>
      <xdr:rowOff>142875</xdr:rowOff>
    </xdr:to>
    <xdr:cxnSp macro="">
      <xdr:nvCxnSpPr>
        <xdr:cNvPr id="41" name="Rett pilkobling 40">
          <a:extLst>
            <a:ext uri="{FF2B5EF4-FFF2-40B4-BE49-F238E27FC236}">
              <a16:creationId xmlns:a16="http://schemas.microsoft.com/office/drawing/2014/main" id="{3A48BC69-40CB-4E7C-A123-484B25418385}"/>
            </a:ext>
          </a:extLst>
        </xdr:cNvPr>
        <xdr:cNvCxnSpPr/>
      </xdr:nvCxnSpPr>
      <xdr:spPr>
        <a:xfrm>
          <a:off x="9867900" y="66198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28</xdr:row>
      <xdr:rowOff>161925</xdr:rowOff>
    </xdr:from>
    <xdr:to>
      <xdr:col>6</xdr:col>
      <xdr:colOff>571500</xdr:colOff>
      <xdr:row>28</xdr:row>
      <xdr:rowOff>161925</xdr:rowOff>
    </xdr:to>
    <xdr:cxnSp macro="">
      <xdr:nvCxnSpPr>
        <xdr:cNvPr id="42" name="Rett pilkobling 41">
          <a:extLst>
            <a:ext uri="{FF2B5EF4-FFF2-40B4-BE49-F238E27FC236}">
              <a16:creationId xmlns:a16="http://schemas.microsoft.com/office/drawing/2014/main" id="{0E1E3C43-ABD5-49B7-81BA-45AB6BD00AD8}"/>
            </a:ext>
          </a:extLst>
        </xdr:cNvPr>
        <xdr:cNvCxnSpPr/>
      </xdr:nvCxnSpPr>
      <xdr:spPr>
        <a:xfrm>
          <a:off x="9848850" y="68770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29</xdr:row>
      <xdr:rowOff>152400</xdr:rowOff>
    </xdr:from>
    <xdr:to>
      <xdr:col>6</xdr:col>
      <xdr:colOff>561975</xdr:colOff>
      <xdr:row>29</xdr:row>
      <xdr:rowOff>152400</xdr:rowOff>
    </xdr:to>
    <xdr:cxnSp macro="">
      <xdr:nvCxnSpPr>
        <xdr:cNvPr id="44" name="Rett pilkobling 43">
          <a:extLst>
            <a:ext uri="{FF2B5EF4-FFF2-40B4-BE49-F238E27FC236}">
              <a16:creationId xmlns:a16="http://schemas.microsoft.com/office/drawing/2014/main" id="{A1F3BB94-7BD8-4F36-8E2B-EBFFD6903712}"/>
            </a:ext>
          </a:extLst>
        </xdr:cNvPr>
        <xdr:cNvCxnSpPr/>
      </xdr:nvCxnSpPr>
      <xdr:spPr>
        <a:xfrm>
          <a:off x="9839325" y="7105650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30</xdr:row>
      <xdr:rowOff>152400</xdr:rowOff>
    </xdr:from>
    <xdr:to>
      <xdr:col>6</xdr:col>
      <xdr:colOff>571500</xdr:colOff>
      <xdr:row>30</xdr:row>
      <xdr:rowOff>152400</xdr:rowOff>
    </xdr:to>
    <xdr:cxnSp macro="">
      <xdr:nvCxnSpPr>
        <xdr:cNvPr id="48" name="Rett pilkobling 47">
          <a:extLst>
            <a:ext uri="{FF2B5EF4-FFF2-40B4-BE49-F238E27FC236}">
              <a16:creationId xmlns:a16="http://schemas.microsoft.com/office/drawing/2014/main" id="{A803DDF2-3EFA-4DD5-97B2-5FEDFA728549}"/>
            </a:ext>
          </a:extLst>
        </xdr:cNvPr>
        <xdr:cNvCxnSpPr/>
      </xdr:nvCxnSpPr>
      <xdr:spPr>
        <a:xfrm>
          <a:off x="9848850" y="7343775"/>
          <a:ext cx="43815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5B53-05A9-42DD-BDBE-43D322784943}">
  <dimension ref="A1:P37"/>
  <sheetViews>
    <sheetView tabSelected="1" workbookViewId="0">
      <selection activeCell="C31" sqref="C31"/>
    </sheetView>
  </sheetViews>
  <sheetFormatPr baseColWidth="10" defaultRowHeight="15" x14ac:dyDescent="0.25"/>
  <cols>
    <col min="1" max="1" width="60.42578125" style="5" customWidth="1"/>
    <col min="2" max="2" width="17.28515625" style="5" customWidth="1"/>
    <col min="3" max="3" width="16.85546875" style="5" customWidth="1"/>
    <col min="4" max="4" width="13.42578125" style="5" customWidth="1"/>
    <col min="5" max="5" width="14.85546875" style="5" customWidth="1"/>
    <col min="6" max="6" width="22.85546875" style="5" customWidth="1"/>
    <col min="7" max="7" width="11.42578125" style="5"/>
    <col min="8" max="8" width="16.85546875" style="5" customWidth="1"/>
    <col min="9" max="9" width="20.7109375" style="5" customWidth="1"/>
    <col min="10" max="10" width="13.7109375" style="5" customWidth="1"/>
    <col min="11" max="11" width="17.140625" style="5" customWidth="1"/>
    <col min="12" max="12" width="17.7109375" style="5" customWidth="1"/>
    <col min="13" max="13" width="58.28515625" style="5" customWidth="1"/>
    <col min="14" max="16384" width="11.42578125" style="5"/>
  </cols>
  <sheetData>
    <row r="1" spans="1:16" ht="15.75" thickBot="1" x14ac:dyDescent="0.3"/>
    <row r="2" spans="1:16" ht="18.75" x14ac:dyDescent="0.3">
      <c r="A2" s="3" t="s">
        <v>55</v>
      </c>
      <c r="B2" s="6"/>
      <c r="C2" s="6"/>
      <c r="D2" s="6"/>
      <c r="E2" s="6"/>
      <c r="F2" s="6"/>
      <c r="G2" s="6"/>
      <c r="H2" s="17"/>
      <c r="I2" s="17"/>
      <c r="J2" s="17"/>
      <c r="K2" s="17"/>
      <c r="L2" s="17"/>
      <c r="M2" s="18"/>
      <c r="N2" s="7"/>
      <c r="O2" s="7"/>
      <c r="P2" s="7"/>
    </row>
    <row r="3" spans="1:16" ht="33" customHeight="1" x14ac:dyDescent="0.3">
      <c r="A3" s="8" t="s">
        <v>0</v>
      </c>
      <c r="B3" s="9"/>
      <c r="C3" s="9"/>
      <c r="D3" s="9"/>
      <c r="E3" s="9"/>
      <c r="F3" s="9"/>
      <c r="G3" s="9"/>
      <c r="H3" s="19"/>
      <c r="I3" s="19"/>
      <c r="J3" s="19"/>
      <c r="K3" s="19"/>
      <c r="L3" s="19"/>
      <c r="M3" s="20"/>
      <c r="N3" s="7"/>
      <c r="O3" s="7"/>
      <c r="P3" s="7"/>
    </row>
    <row r="4" spans="1:16" ht="34.5" customHeight="1" x14ac:dyDescent="0.3">
      <c r="A4" s="10" t="s">
        <v>1</v>
      </c>
      <c r="B4" s="11" t="s">
        <v>2</v>
      </c>
      <c r="C4" s="11" t="s">
        <v>3</v>
      </c>
      <c r="D4" s="12" t="s">
        <v>4</v>
      </c>
      <c r="E4" s="12" t="s">
        <v>5</v>
      </c>
      <c r="F4" s="11" t="s">
        <v>47</v>
      </c>
      <c r="G4" s="11"/>
      <c r="H4" s="21" t="s">
        <v>6</v>
      </c>
      <c r="I4" s="21" t="s">
        <v>3</v>
      </c>
      <c r="J4" s="21" t="s">
        <v>7</v>
      </c>
      <c r="K4" s="21" t="s">
        <v>8</v>
      </c>
      <c r="L4" s="21" t="s">
        <v>9</v>
      </c>
      <c r="M4" s="22" t="s">
        <v>52</v>
      </c>
      <c r="N4" s="7"/>
      <c r="O4" s="7"/>
      <c r="P4" s="7"/>
    </row>
    <row r="5" spans="1:16" ht="15" customHeight="1" x14ac:dyDescent="0.3">
      <c r="A5" s="1" t="s">
        <v>12</v>
      </c>
      <c r="B5" s="2" t="s">
        <v>38</v>
      </c>
      <c r="C5" s="13"/>
      <c r="D5" s="13"/>
      <c r="E5" s="13"/>
      <c r="F5" s="4" t="s">
        <v>48</v>
      </c>
      <c r="G5" s="4"/>
      <c r="H5" s="23">
        <v>20</v>
      </c>
      <c r="I5" s="24">
        <f>C5*20</f>
        <v>0</v>
      </c>
      <c r="J5" s="25">
        <f>D5*0.2</f>
        <v>0</v>
      </c>
      <c r="K5" s="25">
        <f>E5*0.2</f>
        <v>0</v>
      </c>
      <c r="L5" s="26">
        <f>I5+J5+K5</f>
        <v>0</v>
      </c>
      <c r="M5" s="27" t="s">
        <v>10</v>
      </c>
      <c r="N5" s="7"/>
      <c r="O5" s="7"/>
      <c r="P5" s="7"/>
    </row>
    <row r="6" spans="1:16" ht="16.5" customHeight="1" x14ac:dyDescent="0.3">
      <c r="A6" s="1" t="s">
        <v>13</v>
      </c>
      <c r="B6" s="2" t="s">
        <v>38</v>
      </c>
      <c r="C6" s="13"/>
      <c r="D6" s="13"/>
      <c r="E6" s="13"/>
      <c r="F6" s="4" t="s">
        <v>48</v>
      </c>
      <c r="G6" s="4"/>
      <c r="H6" s="23">
        <v>20</v>
      </c>
      <c r="I6" s="24">
        <f>C6*20</f>
        <v>0</v>
      </c>
      <c r="J6" s="25">
        <f t="shared" ref="J6:J18" si="0">D6*0.2</f>
        <v>0</v>
      </c>
      <c r="K6" s="25">
        <f t="shared" ref="K6:K9" si="1">E6*0.2</f>
        <v>0</v>
      </c>
      <c r="L6" s="26">
        <f>I6+J6+K6</f>
        <v>0</v>
      </c>
      <c r="M6" s="27" t="s">
        <v>10</v>
      </c>
      <c r="N6" s="7"/>
      <c r="O6" s="7"/>
      <c r="P6" s="7"/>
    </row>
    <row r="7" spans="1:16" ht="18" customHeight="1" x14ac:dyDescent="0.3">
      <c r="A7" s="1" t="s">
        <v>14</v>
      </c>
      <c r="B7" s="2" t="s">
        <v>38</v>
      </c>
      <c r="C7" s="13"/>
      <c r="D7" s="13"/>
      <c r="E7" s="13"/>
      <c r="F7" s="4" t="s">
        <v>48</v>
      </c>
      <c r="G7" s="4"/>
      <c r="H7" s="23">
        <v>20</v>
      </c>
      <c r="I7" s="24">
        <f>C7*20</f>
        <v>0</v>
      </c>
      <c r="J7" s="25">
        <f t="shared" si="0"/>
        <v>0</v>
      </c>
      <c r="K7" s="25">
        <f t="shared" si="1"/>
        <v>0</v>
      </c>
      <c r="L7" s="26">
        <f t="shared" ref="L6:L9" si="2">I7+J7+K7</f>
        <v>0</v>
      </c>
      <c r="M7" s="27" t="s">
        <v>10</v>
      </c>
      <c r="N7" s="7"/>
      <c r="O7" s="7"/>
      <c r="P7" s="7"/>
    </row>
    <row r="8" spans="1:16" ht="18" customHeight="1" x14ac:dyDescent="0.3">
      <c r="A8" s="1" t="s">
        <v>15</v>
      </c>
      <c r="B8" s="2" t="s">
        <v>38</v>
      </c>
      <c r="C8" s="13"/>
      <c r="D8" s="13"/>
      <c r="E8" s="13"/>
      <c r="F8" s="4" t="s">
        <v>49</v>
      </c>
      <c r="G8" s="4"/>
      <c r="H8" s="23">
        <v>20</v>
      </c>
      <c r="I8" s="24">
        <f>C8*20</f>
        <v>0</v>
      </c>
      <c r="J8" s="25">
        <f t="shared" si="0"/>
        <v>0</v>
      </c>
      <c r="K8" s="25">
        <f t="shared" si="1"/>
        <v>0</v>
      </c>
      <c r="L8" s="26">
        <f t="shared" si="2"/>
        <v>0</v>
      </c>
      <c r="M8" s="27" t="s">
        <v>10</v>
      </c>
      <c r="N8" s="7"/>
      <c r="O8" s="7"/>
      <c r="P8" s="7"/>
    </row>
    <row r="9" spans="1:16" ht="18.75" x14ac:dyDescent="0.3">
      <c r="A9" s="1" t="s">
        <v>16</v>
      </c>
      <c r="B9" s="2" t="s">
        <v>38</v>
      </c>
      <c r="C9" s="13"/>
      <c r="D9" s="13"/>
      <c r="E9" s="13"/>
      <c r="F9" s="4" t="s">
        <v>50</v>
      </c>
      <c r="G9" s="4"/>
      <c r="H9" s="23">
        <v>20</v>
      </c>
      <c r="I9" s="24">
        <f>C9*20</f>
        <v>0</v>
      </c>
      <c r="J9" s="25">
        <f t="shared" si="0"/>
        <v>0</v>
      </c>
      <c r="K9" s="25">
        <f t="shared" si="1"/>
        <v>0</v>
      </c>
      <c r="L9" s="26">
        <f t="shared" si="2"/>
        <v>0</v>
      </c>
      <c r="M9" s="27" t="s">
        <v>10</v>
      </c>
      <c r="N9" s="7"/>
      <c r="O9" s="7"/>
      <c r="P9" s="7"/>
    </row>
    <row r="10" spans="1:16" ht="18.75" x14ac:dyDescent="0.3">
      <c r="A10" s="1" t="s">
        <v>17</v>
      </c>
      <c r="B10" s="2" t="s">
        <v>39</v>
      </c>
      <c r="C10" s="13"/>
      <c r="D10" s="13"/>
      <c r="E10" s="14"/>
      <c r="F10" s="14"/>
      <c r="G10" s="4"/>
      <c r="H10" s="23">
        <v>20</v>
      </c>
      <c r="I10" s="24">
        <f t="shared" ref="I10:I22" si="3">C10*20</f>
        <v>0</v>
      </c>
      <c r="J10" s="25">
        <f t="shared" si="0"/>
        <v>0</v>
      </c>
      <c r="K10" s="28"/>
      <c r="L10" s="26">
        <f>I10+J10</f>
        <v>0</v>
      </c>
      <c r="M10" s="27" t="s">
        <v>11</v>
      </c>
      <c r="N10" s="7"/>
      <c r="O10" s="7"/>
      <c r="P10" s="7"/>
    </row>
    <row r="11" spans="1:16" ht="18.75" x14ac:dyDescent="0.3">
      <c r="A11" s="1" t="s">
        <v>18</v>
      </c>
      <c r="B11" s="2" t="s">
        <v>39</v>
      </c>
      <c r="C11" s="13"/>
      <c r="D11" s="13"/>
      <c r="E11" s="14"/>
      <c r="F11" s="14"/>
      <c r="G11" s="4"/>
      <c r="H11" s="23">
        <v>20</v>
      </c>
      <c r="I11" s="24">
        <f t="shared" si="3"/>
        <v>0</v>
      </c>
      <c r="J11" s="25">
        <f t="shared" si="0"/>
        <v>0</v>
      </c>
      <c r="K11" s="28"/>
      <c r="L11" s="26">
        <f>I11+J11</f>
        <v>0</v>
      </c>
      <c r="M11" s="27" t="s">
        <v>11</v>
      </c>
      <c r="N11" s="7"/>
      <c r="O11" s="7"/>
      <c r="P11" s="7"/>
    </row>
    <row r="12" spans="1:16" ht="18.75" x14ac:dyDescent="0.3">
      <c r="A12" s="1" t="s">
        <v>19</v>
      </c>
      <c r="B12" s="2" t="s">
        <v>39</v>
      </c>
      <c r="C12" s="13"/>
      <c r="D12" s="13"/>
      <c r="E12" s="14"/>
      <c r="F12" s="14"/>
      <c r="G12" s="4"/>
      <c r="H12" s="23">
        <v>20</v>
      </c>
      <c r="I12" s="24">
        <f t="shared" si="3"/>
        <v>0</v>
      </c>
      <c r="J12" s="25">
        <f t="shared" si="0"/>
        <v>0</v>
      </c>
      <c r="K12" s="28"/>
      <c r="L12" s="26">
        <f t="shared" ref="L11:L18" si="4">I12+J12</f>
        <v>0</v>
      </c>
      <c r="M12" s="27" t="s">
        <v>11</v>
      </c>
      <c r="N12" s="7"/>
      <c r="O12" s="7"/>
      <c r="P12" s="7"/>
    </row>
    <row r="13" spans="1:16" ht="18.75" x14ac:dyDescent="0.3">
      <c r="A13" s="1" t="s">
        <v>20</v>
      </c>
      <c r="B13" s="2" t="s">
        <v>40</v>
      </c>
      <c r="C13" s="13"/>
      <c r="D13" s="13"/>
      <c r="E13" s="14"/>
      <c r="F13" s="14"/>
      <c r="G13" s="4"/>
      <c r="H13" s="23">
        <v>20</v>
      </c>
      <c r="I13" s="24">
        <f t="shared" si="3"/>
        <v>0</v>
      </c>
      <c r="J13" s="25">
        <f t="shared" si="0"/>
        <v>0</v>
      </c>
      <c r="K13" s="28"/>
      <c r="L13" s="26">
        <f t="shared" si="4"/>
        <v>0</v>
      </c>
      <c r="M13" s="27" t="s">
        <v>11</v>
      </c>
      <c r="N13" s="7"/>
      <c r="O13" s="7"/>
      <c r="P13" s="7"/>
    </row>
    <row r="14" spans="1:16" ht="18.75" x14ac:dyDescent="0.3">
      <c r="A14" s="1" t="s">
        <v>21</v>
      </c>
      <c r="B14" s="2" t="s">
        <v>41</v>
      </c>
      <c r="C14" s="13"/>
      <c r="D14" s="13"/>
      <c r="E14" s="14"/>
      <c r="F14" s="14"/>
      <c r="G14" s="4"/>
      <c r="H14" s="23">
        <v>20</v>
      </c>
      <c r="I14" s="24">
        <f t="shared" si="3"/>
        <v>0</v>
      </c>
      <c r="J14" s="25">
        <f t="shared" si="0"/>
        <v>0</v>
      </c>
      <c r="K14" s="28"/>
      <c r="L14" s="26">
        <f t="shared" si="4"/>
        <v>0</v>
      </c>
      <c r="M14" s="27" t="s">
        <v>11</v>
      </c>
      <c r="N14" s="7"/>
      <c r="O14" s="7"/>
      <c r="P14" s="7"/>
    </row>
    <row r="15" spans="1:16" ht="18.75" x14ac:dyDescent="0.3">
      <c r="A15" s="1" t="s">
        <v>22</v>
      </c>
      <c r="B15" s="2" t="s">
        <v>42</v>
      </c>
      <c r="C15" s="13"/>
      <c r="D15" s="13"/>
      <c r="E15" s="14"/>
      <c r="F15" s="14"/>
      <c r="G15" s="4"/>
      <c r="H15" s="23">
        <v>20</v>
      </c>
      <c r="I15" s="24">
        <f t="shared" si="3"/>
        <v>0</v>
      </c>
      <c r="J15" s="25">
        <f t="shared" si="0"/>
        <v>0</v>
      </c>
      <c r="K15" s="28"/>
      <c r="L15" s="26">
        <f t="shared" si="4"/>
        <v>0</v>
      </c>
      <c r="M15" s="27" t="s">
        <v>11</v>
      </c>
      <c r="N15" s="7"/>
      <c r="O15" s="7"/>
      <c r="P15" s="7"/>
    </row>
    <row r="16" spans="1:16" ht="18.75" x14ac:dyDescent="0.3">
      <c r="A16" s="1" t="s">
        <v>23</v>
      </c>
      <c r="B16" s="2" t="s">
        <v>38</v>
      </c>
      <c r="C16" s="13"/>
      <c r="D16" s="13"/>
      <c r="E16" s="14"/>
      <c r="F16" s="14"/>
      <c r="G16" s="4"/>
      <c r="H16" s="23">
        <v>20</v>
      </c>
      <c r="I16" s="24">
        <f t="shared" si="3"/>
        <v>0</v>
      </c>
      <c r="J16" s="25">
        <f t="shared" si="0"/>
        <v>0</v>
      </c>
      <c r="K16" s="28"/>
      <c r="L16" s="26">
        <f t="shared" si="4"/>
        <v>0</v>
      </c>
      <c r="M16" s="27" t="s">
        <v>11</v>
      </c>
      <c r="N16" s="7"/>
      <c r="O16" s="7"/>
      <c r="P16" s="7"/>
    </row>
    <row r="17" spans="1:16" ht="18.75" x14ac:dyDescent="0.3">
      <c r="A17" s="1" t="s">
        <v>24</v>
      </c>
      <c r="B17" s="2" t="s">
        <v>38</v>
      </c>
      <c r="C17" s="13"/>
      <c r="D17" s="13"/>
      <c r="E17" s="14"/>
      <c r="F17" s="14"/>
      <c r="G17" s="4"/>
      <c r="H17" s="23">
        <v>20</v>
      </c>
      <c r="I17" s="24">
        <f t="shared" si="3"/>
        <v>0</v>
      </c>
      <c r="J17" s="25">
        <f t="shared" si="0"/>
        <v>0</v>
      </c>
      <c r="K17" s="28"/>
      <c r="L17" s="26">
        <f t="shared" si="4"/>
        <v>0</v>
      </c>
      <c r="M17" s="27" t="s">
        <v>11</v>
      </c>
      <c r="N17" s="7"/>
      <c r="O17" s="7"/>
      <c r="P17" s="7"/>
    </row>
    <row r="18" spans="1:16" ht="18.75" x14ac:dyDescent="0.3">
      <c r="A18" s="1" t="s">
        <v>25</v>
      </c>
      <c r="B18" s="2" t="s">
        <v>38</v>
      </c>
      <c r="C18" s="13"/>
      <c r="D18" s="13"/>
      <c r="E18" s="14"/>
      <c r="F18" s="14"/>
      <c r="G18" s="4"/>
      <c r="H18" s="23">
        <v>20</v>
      </c>
      <c r="I18" s="24">
        <f t="shared" si="3"/>
        <v>0</v>
      </c>
      <c r="J18" s="25">
        <f t="shared" si="0"/>
        <v>0</v>
      </c>
      <c r="K18" s="28"/>
      <c r="L18" s="26">
        <f t="shared" si="4"/>
        <v>0</v>
      </c>
      <c r="M18" s="27" t="s">
        <v>11</v>
      </c>
      <c r="N18" s="7"/>
      <c r="O18" s="7"/>
      <c r="P18" s="7"/>
    </row>
    <row r="19" spans="1:16" ht="18.75" x14ac:dyDescent="0.3">
      <c r="A19" s="1" t="s">
        <v>26</v>
      </c>
      <c r="B19" s="2" t="s">
        <v>43</v>
      </c>
      <c r="C19" s="13"/>
      <c r="D19" s="14"/>
      <c r="E19" s="14"/>
      <c r="F19" s="14"/>
      <c r="G19" s="4"/>
      <c r="H19" s="23">
        <v>20</v>
      </c>
      <c r="I19" s="24">
        <f t="shared" si="3"/>
        <v>0</v>
      </c>
      <c r="J19" s="28"/>
      <c r="K19" s="28"/>
      <c r="L19" s="26">
        <f>I19</f>
        <v>0</v>
      </c>
      <c r="M19" s="29"/>
      <c r="N19" s="7"/>
      <c r="O19" s="7"/>
      <c r="P19" s="7"/>
    </row>
    <row r="20" spans="1:16" ht="18.75" x14ac:dyDescent="0.3">
      <c r="A20" s="1" t="s">
        <v>27</v>
      </c>
      <c r="B20" s="2" t="s">
        <v>43</v>
      </c>
      <c r="C20" s="13"/>
      <c r="D20" s="14"/>
      <c r="E20" s="14"/>
      <c r="F20" s="14"/>
      <c r="G20" s="4"/>
      <c r="H20" s="23">
        <v>20</v>
      </c>
      <c r="I20" s="24">
        <f t="shared" si="3"/>
        <v>0</v>
      </c>
      <c r="J20" s="28"/>
      <c r="K20" s="28"/>
      <c r="L20" s="26">
        <f t="shared" ref="L20:L28" si="5">I20</f>
        <v>0</v>
      </c>
      <c r="M20" s="29"/>
      <c r="N20" s="7"/>
      <c r="O20" s="7"/>
      <c r="P20" s="7"/>
    </row>
    <row r="21" spans="1:16" ht="18.75" x14ac:dyDescent="0.3">
      <c r="A21" s="1" t="s">
        <v>28</v>
      </c>
      <c r="B21" s="2" t="s">
        <v>43</v>
      </c>
      <c r="C21" s="13"/>
      <c r="D21" s="14"/>
      <c r="E21" s="14"/>
      <c r="F21" s="14"/>
      <c r="G21" s="4"/>
      <c r="H21" s="23">
        <v>20</v>
      </c>
      <c r="I21" s="24">
        <f t="shared" si="3"/>
        <v>0</v>
      </c>
      <c r="J21" s="28"/>
      <c r="K21" s="28"/>
      <c r="L21" s="26">
        <f t="shared" si="5"/>
        <v>0</v>
      </c>
      <c r="M21" s="29"/>
      <c r="N21" s="7"/>
      <c r="O21" s="7"/>
      <c r="P21" s="7"/>
    </row>
    <row r="22" spans="1:16" ht="18.75" x14ac:dyDescent="0.3">
      <c r="A22" s="1" t="s">
        <v>29</v>
      </c>
      <c r="B22" s="2" t="s">
        <v>43</v>
      </c>
      <c r="C22" s="13"/>
      <c r="D22" s="14"/>
      <c r="E22" s="14"/>
      <c r="F22" s="14"/>
      <c r="G22" s="4"/>
      <c r="H22" s="23">
        <v>20</v>
      </c>
      <c r="I22" s="24">
        <f t="shared" si="3"/>
        <v>0</v>
      </c>
      <c r="J22" s="28"/>
      <c r="K22" s="28"/>
      <c r="L22" s="26">
        <f t="shared" si="5"/>
        <v>0</v>
      </c>
      <c r="M22" s="29"/>
      <c r="N22" s="7"/>
      <c r="O22" s="7"/>
      <c r="P22" s="7"/>
    </row>
    <row r="23" spans="1:16" ht="18.75" x14ac:dyDescent="0.3">
      <c r="A23" s="1" t="s">
        <v>30</v>
      </c>
      <c r="B23" s="2" t="s">
        <v>43</v>
      </c>
      <c r="C23" s="13"/>
      <c r="D23" s="14"/>
      <c r="E23" s="14"/>
      <c r="F23" s="14"/>
      <c r="G23" s="4"/>
      <c r="H23" s="23">
        <v>20</v>
      </c>
      <c r="I23" s="24">
        <f>C23*20</f>
        <v>0</v>
      </c>
      <c r="J23" s="28"/>
      <c r="K23" s="28"/>
      <c r="L23" s="26">
        <f t="shared" si="5"/>
        <v>0</v>
      </c>
      <c r="M23" s="29"/>
      <c r="N23" s="7"/>
      <c r="O23" s="7"/>
      <c r="P23" s="7"/>
    </row>
    <row r="24" spans="1:16" ht="18.75" x14ac:dyDescent="0.3">
      <c r="A24" s="1" t="s">
        <v>31</v>
      </c>
      <c r="B24" s="2" t="s">
        <v>43</v>
      </c>
      <c r="C24" s="13"/>
      <c r="D24" s="14"/>
      <c r="E24" s="14"/>
      <c r="F24" s="14"/>
      <c r="G24" s="4"/>
      <c r="H24" s="23">
        <v>20</v>
      </c>
      <c r="I24" s="24">
        <f>C24*20</f>
        <v>0</v>
      </c>
      <c r="J24" s="28"/>
      <c r="K24" s="28"/>
      <c r="L24" s="26">
        <f t="shared" si="5"/>
        <v>0</v>
      </c>
      <c r="M24" s="29"/>
      <c r="N24" s="7"/>
      <c r="O24" s="7"/>
      <c r="P24" s="7"/>
    </row>
    <row r="25" spans="1:16" ht="18.75" x14ac:dyDescent="0.3">
      <c r="A25" s="1" t="s">
        <v>32</v>
      </c>
      <c r="B25" s="2" t="s">
        <v>43</v>
      </c>
      <c r="C25" s="13"/>
      <c r="D25" s="14"/>
      <c r="E25" s="14"/>
      <c r="F25" s="14"/>
      <c r="G25" s="4"/>
      <c r="H25" s="23">
        <v>20</v>
      </c>
      <c r="I25" s="24">
        <f>C25*20</f>
        <v>0</v>
      </c>
      <c r="J25" s="28"/>
      <c r="K25" s="28"/>
      <c r="L25" s="26">
        <f t="shared" si="5"/>
        <v>0</v>
      </c>
      <c r="M25" s="29"/>
      <c r="N25" s="7"/>
      <c r="O25" s="7"/>
      <c r="P25" s="7"/>
    </row>
    <row r="26" spans="1:16" ht="18.75" x14ac:dyDescent="0.3">
      <c r="A26" s="1" t="s">
        <v>33</v>
      </c>
      <c r="B26" s="2" t="s">
        <v>43</v>
      </c>
      <c r="C26" s="13"/>
      <c r="D26" s="14"/>
      <c r="E26" s="14"/>
      <c r="F26" s="14"/>
      <c r="G26" s="4"/>
      <c r="H26" s="23">
        <v>20</v>
      </c>
      <c r="I26" s="24">
        <f>C26*20</f>
        <v>0</v>
      </c>
      <c r="J26" s="28"/>
      <c r="K26" s="28"/>
      <c r="L26" s="26">
        <f t="shared" si="5"/>
        <v>0</v>
      </c>
      <c r="M26" s="29"/>
      <c r="N26" s="7"/>
      <c r="O26" s="7"/>
      <c r="P26" s="7"/>
    </row>
    <row r="27" spans="1:16" ht="18.75" x14ac:dyDescent="0.3">
      <c r="A27" s="1" t="s">
        <v>34</v>
      </c>
      <c r="B27" s="2" t="s">
        <v>44</v>
      </c>
      <c r="C27" s="13"/>
      <c r="D27" s="14"/>
      <c r="E27" s="14"/>
      <c r="F27" s="14"/>
      <c r="G27" s="4"/>
      <c r="H27" s="23">
        <v>20</v>
      </c>
      <c r="I27" s="24">
        <f>C27*20</f>
        <v>0</v>
      </c>
      <c r="J27" s="28"/>
      <c r="K27" s="28"/>
      <c r="L27" s="26">
        <f t="shared" si="5"/>
        <v>0</v>
      </c>
      <c r="M27" s="29"/>
      <c r="N27" s="7"/>
      <c r="O27" s="7"/>
      <c r="P27" s="7"/>
    </row>
    <row r="28" spans="1:16" ht="18.75" x14ac:dyDescent="0.3">
      <c r="A28" s="1" t="s">
        <v>35</v>
      </c>
      <c r="B28" s="2" t="s">
        <v>45</v>
      </c>
      <c r="C28" s="13"/>
      <c r="D28" s="14"/>
      <c r="E28" s="14"/>
      <c r="F28" s="14"/>
      <c r="G28" s="4"/>
      <c r="H28" s="23">
        <v>20</v>
      </c>
      <c r="I28" s="24">
        <f>C28*20</f>
        <v>0</v>
      </c>
      <c r="J28" s="28"/>
      <c r="K28" s="28"/>
      <c r="L28" s="26">
        <f t="shared" si="5"/>
        <v>0</v>
      </c>
      <c r="M28" s="29"/>
      <c r="N28" s="7"/>
      <c r="O28" s="7"/>
      <c r="P28" s="7"/>
    </row>
    <row r="29" spans="1:16" ht="18.75" x14ac:dyDescent="0.3">
      <c r="A29" s="1"/>
      <c r="B29" s="2"/>
      <c r="C29" s="4" t="s">
        <v>51</v>
      </c>
      <c r="D29" s="14"/>
      <c r="E29" s="14"/>
      <c r="F29" s="14"/>
      <c r="G29" s="4"/>
      <c r="H29" s="23"/>
      <c r="I29" s="25" t="s">
        <v>53</v>
      </c>
      <c r="J29" s="28"/>
      <c r="K29" s="28"/>
      <c r="L29" s="26"/>
      <c r="M29" s="29"/>
      <c r="N29" s="7"/>
      <c r="O29" s="7"/>
      <c r="P29" s="7"/>
    </row>
    <row r="30" spans="1:16" ht="18.75" x14ac:dyDescent="0.3">
      <c r="A30" s="1" t="s">
        <v>36</v>
      </c>
      <c r="B30" s="2" t="s">
        <v>46</v>
      </c>
      <c r="C30" s="13"/>
      <c r="D30" s="14"/>
      <c r="E30" s="14"/>
      <c r="F30" s="14"/>
      <c r="G30" s="4"/>
      <c r="H30" s="30">
        <v>10000</v>
      </c>
      <c r="I30" s="31">
        <f>H30*C30/100</f>
        <v>0</v>
      </c>
      <c r="J30" s="28"/>
      <c r="K30" s="28"/>
      <c r="L30" s="26">
        <f>I30</f>
        <v>0</v>
      </c>
      <c r="M30" s="29"/>
      <c r="N30" s="7"/>
      <c r="O30" s="7"/>
      <c r="P30" s="7"/>
    </row>
    <row r="31" spans="1:16" ht="18.75" x14ac:dyDescent="0.3">
      <c r="A31" s="1" t="s">
        <v>37</v>
      </c>
      <c r="B31" s="2" t="s">
        <v>46</v>
      </c>
      <c r="C31" s="13"/>
      <c r="D31" s="14"/>
      <c r="E31" s="14"/>
      <c r="F31" s="14"/>
      <c r="G31" s="4"/>
      <c r="H31" s="30">
        <v>500000</v>
      </c>
      <c r="I31" s="31">
        <f>H31*C31/100</f>
        <v>0</v>
      </c>
      <c r="J31" s="28"/>
      <c r="K31" s="28"/>
      <c r="L31" s="26">
        <f>I31</f>
        <v>0</v>
      </c>
      <c r="M31" s="29"/>
      <c r="N31" s="7"/>
      <c r="O31" s="7"/>
      <c r="P31" s="7"/>
    </row>
    <row r="32" spans="1:16" ht="18.75" x14ac:dyDescent="0.3">
      <c r="A32" s="1"/>
      <c r="B32" s="4"/>
      <c r="C32" s="4"/>
      <c r="D32" s="4"/>
      <c r="E32" s="4"/>
      <c r="F32" s="4"/>
      <c r="G32" s="4"/>
      <c r="H32" s="25"/>
      <c r="I32" s="25"/>
      <c r="J32" s="25"/>
      <c r="K32" s="25"/>
      <c r="L32" s="26">
        <f>SUM(L5:L31)</f>
        <v>0</v>
      </c>
      <c r="M32" s="29" t="s">
        <v>54</v>
      </c>
      <c r="N32" s="7"/>
      <c r="O32" s="7"/>
      <c r="P32" s="7"/>
    </row>
    <row r="33" spans="1:16" ht="19.5" thickBot="1" x14ac:dyDescent="0.35">
      <c r="A33" s="15"/>
      <c r="B33" s="16"/>
      <c r="C33" s="16"/>
      <c r="D33" s="16"/>
      <c r="E33" s="16"/>
      <c r="F33" s="16"/>
      <c r="G33" s="16"/>
      <c r="H33" s="32"/>
      <c r="I33" s="32"/>
      <c r="J33" s="32"/>
      <c r="K33" s="32"/>
      <c r="L33" s="32"/>
      <c r="M33" s="33"/>
      <c r="N33" s="7"/>
      <c r="O33" s="7"/>
      <c r="P33" s="7"/>
    </row>
    <row r="34" spans="1:16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</sheetData>
  <sheetProtection algorithmName="SHA-512" hashValue="owWk54fUCa6EklSp2n/bLN+RqAI8c1IGdEcyhCK2KcCwDSkGlY4mlonQHRGhMKOKXOHfnQeXxRzl2qcznJzSlw==" saltValue="v9qjzrw1ueLVzXaVGkvTeQ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Børre Nordmark</dc:creator>
  <cp:lastModifiedBy>Børre Nordmark</cp:lastModifiedBy>
  <dcterms:created xsi:type="dcterms:W3CDTF">2026-05-30T12:08:07Z</dcterms:created>
  <dcterms:modified xsi:type="dcterms:W3CDTF">2026-05-30T15:24:57Z</dcterms:modified>
</cp:coreProperties>
</file>